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WJ029\OneDrive - Danish Refugee Council\Desktop\Split matinery and servicess\RFP-AFG-AFC-2023-5 Provision of Rental Machinery and Construction Services\Splited\"/>
    </mc:Choice>
  </mc:AlternateContent>
  <xr:revisionPtr revIDLastSave="0" documentId="13_ncr:1_{BCB6B902-E409-4963-8777-9B30C775FB05}" xr6:coauthVersionLast="47" xr6:coauthVersionMax="47" xr10:uidLastSave="{00000000-0000-0000-0000-000000000000}"/>
  <bookViews>
    <workbookView xWindow="-120" yWindow="-120" windowWidth="29040" windowHeight="15840" tabRatio="720" xr2:uid="{00000000-000D-0000-FFFF-FFFF00000000}"/>
  </bookViews>
  <sheets>
    <sheet name="Lot # 4.2 " sheetId="31" r:id="rId1"/>
    <sheet name="Detailed- BOQ" sheetId="28" state="hidden" r:id="rId2"/>
    <sheet name="Sheet1" sheetId="27" state="hidden" r:id="rId3"/>
  </sheets>
  <definedNames>
    <definedName name="_xlnm.Print_Area" localSheetId="1">'Detailed-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<sst xmlns="http://schemas.openxmlformats.org/spreadsheetml/2006/main" count="203" uniqueCount="91">
  <si>
    <t>Description</t>
  </si>
  <si>
    <t>Quantity</t>
  </si>
  <si>
    <t>Unit</t>
  </si>
  <si>
    <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</si>
  <si>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</si>
  <si>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</si>
  <si>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</si>
  <si>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</si>
  <si>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</si>
  <si>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</si>
  <si>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</si>
  <si>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</si>
  <si>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</si>
  <si>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</si>
  <si>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</si>
  <si>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</si>
  <si>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</si>
  <si>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</si>
  <si>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</si>
  <si>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</si>
  <si>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</si>
  <si>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</si>
  <si>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</si>
  <si>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</si>
  <si>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</si>
  <si>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</si>
  <si>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</si>
  <si>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</si>
  <si>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</si>
  <si>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</si>
  <si>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</si>
  <si>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</si>
  <si>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</si>
  <si>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</si>
  <si>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</si>
  <si>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</si>
  <si>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</si>
  <si>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</si>
  <si>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</si>
  <si>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</si>
  <si>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</si>
  <si>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</si>
  <si>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</si>
  <si>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</si>
  <si>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</si>
  <si>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</si>
  <si>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</si>
  <si>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</si>
  <si>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</si>
  <si>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</si>
  <si>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</si>
  <si>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Discription</t>
  </si>
  <si>
    <t xml:space="preserve">Target Districts </t>
  </si>
  <si>
    <t>Items describtion in local language</t>
  </si>
  <si>
    <t>Total Quantity (Expected)</t>
  </si>
  <si>
    <t xml:space="preserve">Unit Price </t>
  </si>
  <si>
    <t xml:space="preserve">Total Price </t>
  </si>
  <si>
    <t>M</t>
  </si>
  <si>
    <t>month</t>
  </si>
  <si>
    <t xml:space="preserve">اکسکواټور  کرایه کول (غټ پاکټ، چېن (۲۰۰-۲۳۰) د کندن کاری او  ټرکو د لوډولو لپاره  د تیلو اوبو او ټولو ضرورۍ موادو او اسبابو سره لکه روغنیات،  ډریور او د هغو د بودباش او ډوډی مصارف  پر قراردادي دي </t>
  </si>
  <si>
    <t xml:space="preserve">د ۱.۵ ا- ۲.۵ ټنه تپک یا رولر کرایه کول د تیلو اوبو او ټولو ضرورۍ موادو او اسبابو سره لکه روغنیات،  ډریور او د هغو د بودباش او ډوډی مصارف  پر قراردادي دي </t>
  </si>
  <si>
    <t>د کندهار، زابل او هلمند ولایتونو لپاره د پروژې د ساحو لپاره د وسایلو او نورو اړینو توکو د رسولو لپاره د موټر (ټونس) کرایه کول</t>
  </si>
  <si>
    <t>د کندهار، زابل او هلمند ولایتونو لپاره د پروژې د ساحو لپاره د وسایلو او نورو اړینو توکو د رسولو لپاره د موټر (کوچنی مازدا) کرایه کول</t>
  </si>
  <si>
    <t>hour</t>
  </si>
  <si>
    <t>Total price</t>
  </si>
  <si>
    <t>day</t>
  </si>
  <si>
    <t>د کرایي ټانکر چي د ۱۲-۱۵ متر مکعبه اوبو انتقال ظرفیت ولري ، د نژدي ساحی څخه ، دټولو ضروریاتو سره لکه د ډریور معاش، ترمیمات، روغنیات هم په قراردادي اړه لري</t>
  </si>
  <si>
    <t xml:space="preserve"> د کرایې (6 ټایر ټرک) مازداوي د ډبرو د انتقال لپاره چي په یو ځلی د (6 مترمکعب )  ډبرو د انتقال قالبیت ولري، د ټولو اړتیاو، د موټر چلوونکي معاش او خواړه، فیلرز، روغنیات او نور ټول په قراردادي  پورې اړه لري، مګر د مازداو بار به  د DRC غیري ماهر کوي.</t>
  </si>
  <si>
    <t>د کرایي ECG (ډمپ ټرک) چمتو کول د خاوري د انتقال لپاره (16مترمکعب) سره، ټولې اړتیاوې، د موټر چلوونکي معاش او خواړه، موتر خرابی، تیل  او نور په قراردادي په قراردادي اړه لړي.</t>
  </si>
  <si>
    <t>د کانکریټ مکسر کرایه کول ډ تجهیزاتو  (مکسر، کانکریټ لفټ، وایبرټر) او استاد د ماشین  روغیاتو ، ترمیماتو سره یو ځای ولي غیري ماهر ګاریګر په دی آر سي  اړه لري.</t>
  </si>
  <si>
    <t>په ساحه کې د ډبرو د انتقال لپاره د کرایی  ټرکټر چمتو کول، باید په هر پړاو کې د (3 مکعب متره)  ظرفیت ولري، ټولې اړتیاوې، د موټر چلوونکي معاش او خواړه، فیلرز، تیل او نور په  قرارددي اړه لري، مګر د ټراکتور بارول به  د DRC په کارګر پورې اړه لري.</t>
  </si>
  <si>
    <t>Provision of rental crane with the capacity to hold/lift (3-5) ton weight</t>
  </si>
  <si>
    <t>د کرین کرایه کول چه د (۳-۵) ټنه وزن پورته کولو ظرفیت ولري</t>
  </si>
  <si>
    <t>‌Boring 12' for deep foundation in many points</t>
  </si>
  <si>
    <t>12انچه د دنګ بر مه ول د ژورو تهدابو په موخه په څو نقطو کی</t>
  </si>
  <si>
    <t>Helmand Province</t>
  </si>
  <si>
    <t>Lashkarga</t>
  </si>
  <si>
    <t>Helmand Province
Sangin district</t>
  </si>
  <si>
    <t>Helmand Province
Nahr-e-Saraj</t>
  </si>
  <si>
    <t xml:space="preserve">DRC South Area </t>
  </si>
  <si>
    <t xml:space="preserve">Provision of excavator rental (big packet, chin 200-230) to dig and load the dump trucks, including fuel consumption , operation maintenance costs and transportation to construction site. </t>
  </si>
  <si>
    <t>Provision of rental  roller (1.5 to 2.5) Ton (small compactor), to compact soil layer by layer as instructed, including fuel consumption , operation maintenance costs and transportation to construction site.</t>
  </si>
  <si>
    <t>Provision of ECG (Dump truck) to care soil from in the field (16 m3) with, including fuel consumption, operation maintenance costs and transportation to construction sites.</t>
  </si>
  <si>
    <t xml:space="preserve">Provision of water tanker for watering and curing (12-15 m3) to bring water from near places, including fuel consumption, operation maintenance costs and transportation to construction sites. </t>
  </si>
  <si>
    <t>Provision of rental  (6 tire truck) to carry  stone in the field should have capacity (6 m3 ) per round, including fuel consumption, operation maintenance costs and transportation to construction sites.</t>
  </si>
  <si>
    <t>Provision of concrete mixer to have the capacity of one bag cement including delivery equipment (mixer, concrete elevator, vibrator) and operator, With fuel consumption and maintenance and all operational cost.</t>
  </si>
  <si>
    <t>Provision of rental crane with the capacity to hold/lift 15-ton weight, including fuel consumption, operation maintenance costs and transportation to construction sites.</t>
  </si>
  <si>
    <t>د کرین کرایه کول چه د 15 ټنه وزن پورته کولو ظرفیت ولري ، همرا با مصارف تیل ، مصارف ترمیم ، انتقال به ساحه و  غیره مصارف متفرقه .</t>
  </si>
  <si>
    <t>Provision of vehicle (Tonis) for delivering tools and other required materials to project sites from center of city to districts sin Kandahar, Zabul and Helmand provinces, including fuel consumption, operation maintenance costs.</t>
  </si>
  <si>
    <t>Provision of vehicle (Truck) for delivering tools and other required materials for project sites for Kandahar, Zabul and Helmand provinces, including fuel consumption, operation maintenance costs.</t>
  </si>
  <si>
    <t>Provision of rental tractor to care stone from in the field, should have capacity (3 m3) per round, including fuel consumption, operation maintenance costs and transportation to construction sites.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</si>
</sst>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s>
  <fonts count="15"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1"/>
      <color theme="1"/>
      <name val="Calibri"/>
      <family val="2"/>
      <scheme val="minor"/>
    </font>
    <font>
      <sz val="10"/>
      <color theme="1"/>
      <name val="Calibri"/>
      <family val="2"/>
      <scheme val="minor"/>
    </font>
    <font>
      <sz val="10"/>
      <name val="Arial"/>
      <family val="2"/>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44" fontId="12" fillId="0" borderId="0" applyFont="0" applyFill="0" applyBorder="0" applyAlignment="0" applyProtection="0"/>
    <xf numFmtId="0" fontId="8" fillId="0" borderId="0"/>
    <xf numFmtId="0" fontId="12" fillId="0" borderId="0"/>
    <xf numFmtId="0" fontId="14" fillId="0" borderId="0"/>
  </cellStyleXfs>
  <cellXfs count="91">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44" fontId="0" fillId="0" borderId="1" xfId="1" applyFont="1" applyFill="1" applyBorder="1" applyAlignment="1">
      <alignment horizontal="center" vertical="center" wrapText="1"/>
    </xf>
    <xf numFmtId="1" fontId="13" fillId="0" borderId="1" xfId="1" applyNumberFormat="1" applyFont="1" applyFill="1" applyBorder="1" applyAlignment="1">
      <alignment vertical="center"/>
    </xf>
    <xf numFmtId="0" fontId="0" fillId="0" borderId="1" xfId="0" applyBorder="1" applyAlignment="1">
      <alignment horizontal="center" vertical="center"/>
    </xf>
    <xf numFmtId="164" fontId="2"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xf>
    <xf numFmtId="0" fontId="0" fillId="0" borderId="1" xfId="0" applyBorder="1"/>
    <xf numFmtId="2" fontId="11" fillId="0" borderId="1" xfId="0" applyNumberFormat="1" applyFont="1" applyBorder="1" applyAlignment="1">
      <alignment horizontal="center" vertical="center" wrapText="1"/>
    </xf>
    <xf numFmtId="2" fontId="11" fillId="0" borderId="22" xfId="0" applyNumberFormat="1" applyFont="1" applyBorder="1" applyAlignment="1">
      <alignment horizontal="center" vertical="center" wrapText="1"/>
    </xf>
    <xf numFmtId="0" fontId="0" fillId="0" borderId="22" xfId="0" applyBorder="1"/>
    <xf numFmtId="0" fontId="0" fillId="0" borderId="23" xfId="0" applyBorder="1"/>
    <xf numFmtId="0" fontId="1" fillId="0" borderId="1" xfId="0" applyFont="1" applyBorder="1"/>
    <xf numFmtId="164" fontId="2"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1" xfId="0" applyFont="1" applyBorder="1" applyAlignment="1">
      <alignment horizontal="center" vertic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0" fillId="0" borderId="0" xfId="0" applyFill="1"/>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164" fontId="0" fillId="0" borderId="1" xfId="0" applyNumberFormat="1" applyFill="1" applyBorder="1" applyAlignment="1">
      <alignment horizontal="center" vertical="center" wrapText="1"/>
    </xf>
    <xf numFmtId="0" fontId="0" fillId="0" borderId="22" xfId="0" applyFill="1" applyBorder="1" applyAlignment="1">
      <alignment horizontal="center" vertical="center"/>
    </xf>
    <xf numFmtId="0" fontId="2" fillId="0" borderId="22" xfId="0" applyFont="1" applyFill="1" applyBorder="1" applyAlignment="1">
      <alignment horizontal="center" vertical="center"/>
    </xf>
    <xf numFmtId="0" fontId="2" fillId="0" borderId="22" xfId="0" applyFont="1" applyFill="1" applyBorder="1" applyAlignment="1">
      <alignment horizontal="center" vertical="center" wrapText="1"/>
    </xf>
    <xf numFmtId="164" fontId="2" fillId="0" borderId="22" xfId="0" applyNumberFormat="1" applyFont="1" applyFill="1" applyBorder="1" applyAlignment="1">
      <alignment horizontal="center" vertical="center" wrapText="1"/>
    </xf>
    <xf numFmtId="0" fontId="0" fillId="0" borderId="23" xfId="0" applyFill="1" applyBorder="1" applyAlignment="1">
      <alignment horizontal="center" vertical="center"/>
    </xf>
    <xf numFmtId="0" fontId="2" fillId="0" borderId="23" xfId="0" applyFont="1" applyFill="1" applyBorder="1" applyAlignment="1">
      <alignment horizontal="center" vertical="center"/>
    </xf>
    <xf numFmtId="0" fontId="2" fillId="0" borderId="23" xfId="0" applyFont="1" applyFill="1" applyBorder="1" applyAlignment="1">
      <alignment horizontal="center" vertical="center" wrapText="1"/>
    </xf>
    <xf numFmtId="164" fontId="2" fillId="0" borderId="23" xfId="0" applyNumberFormat="1" applyFont="1" applyFill="1" applyBorder="1" applyAlignment="1">
      <alignment horizontal="center" vertical="center" wrapText="1"/>
    </xf>
  </cellXfs>
  <cellStyles count="5">
    <cellStyle name="Currency" xfId="1" builtinId="4"/>
    <cellStyle name="Normal" xfId="0" builtinId="0"/>
    <cellStyle name="Normal 2 2" xfId="2" xr:uid="{D0C3D6B2-9364-4219-8012-05A01B7EA8D6}"/>
    <cellStyle name="Normal 7" xfId="3" xr:uid="{6E829DC1-AAC7-470F-A532-7B4120499DAE}"/>
    <cellStyle name="Normal 8" xfId="4" xr:uid="{421E8293-0872-46F2-82F3-7FBB8F2E3B9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53340</xdr:rowOff>
    </xdr:from>
    <xdr:to>
      <xdr:col>1</xdr:col>
      <xdr:colOff>760543</xdr:colOff>
      <xdr:row>2</xdr:row>
      <xdr:rowOff>285619</xdr:rowOff>
    </xdr:to>
    <xdr:pic>
      <xdr:nvPicPr>
        <xdr:cNvPr id="2" name="Picture 1">
          <a:extLst>
            <a:ext uri="{FF2B5EF4-FFF2-40B4-BE49-F238E27FC236}">
              <a16:creationId xmlns:a16="http://schemas.microsoft.com/office/drawing/2014/main" id="{A0D6A55D-FFA1-4179-AAA1-DA26DC588D6F}"/>
            </a:ext>
          </a:extLst>
        </xdr:cNvPr>
        <xdr:cNvPicPr/>
      </xdr:nvPicPr>
      <xdr:blipFill>
        <a:blip xmlns:r="http://schemas.openxmlformats.org/officeDocument/2006/relationships" r:embed="rId1" cstate="print"/>
        <a:srcRect/>
        <a:stretch>
          <a:fillRect/>
        </a:stretch>
      </xdr:blipFill>
      <xdr:spPr bwMode="auto">
        <a:xfrm>
          <a:off x="68580" y="53340"/>
          <a:ext cx="1301563" cy="60375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dimension ref="A3:G53"/>
  <sheetViews>
    <sheetView tabSelected="1" zoomScale="85" zoomScaleNormal="85" workbookViewId="0">
      <pane xSplit="4" ySplit="6" topLeftCell="E7" activePane="bottomRight" state="frozen"/>
      <selection pane="topRight" activeCell="E1" sqref="E1"/>
      <selection pane="bottomLeft" activeCell="A7" sqref="A7"/>
      <selection pane="bottomRight" activeCell="C12" sqref="C12"/>
    </sheetView>
  </sheetViews>
  <sheetFormatPr defaultColWidth="8.7109375" defaultRowHeight="15" x14ac:dyDescent="0.25"/>
  <cols>
    <col min="1" max="1" width="8.7109375" style="74"/>
    <col min="2" max="2" width="74.140625" style="74" customWidth="1"/>
    <col min="3" max="3" width="56.5703125" style="74" customWidth="1"/>
    <col min="4" max="4" width="8.7109375" style="74"/>
    <col min="5" max="5" width="14.7109375" style="1" customWidth="1"/>
    <col min="6" max="6" width="12.42578125" customWidth="1"/>
    <col min="7" max="7" width="13.42578125" customWidth="1"/>
  </cols>
  <sheetData>
    <row r="3" spans="1:7" ht="29.45" customHeight="1" thickBot="1" x14ac:dyDescent="0.3"/>
    <row r="4" spans="1:7" ht="18.75" x14ac:dyDescent="0.25">
      <c r="A4" s="58" t="s">
        <v>79</v>
      </c>
      <c r="B4" s="59"/>
      <c r="C4" s="59"/>
      <c r="D4" s="59"/>
      <c r="E4" s="59"/>
      <c r="F4" s="59"/>
      <c r="G4" s="60"/>
    </row>
    <row r="5" spans="1:7" ht="18.75" x14ac:dyDescent="0.25">
      <c r="A5" s="75" t="s">
        <v>51</v>
      </c>
      <c r="B5" s="75"/>
      <c r="C5" s="75"/>
      <c r="D5" s="75"/>
      <c r="E5" s="57" t="s">
        <v>75</v>
      </c>
      <c r="F5" s="57"/>
      <c r="G5" s="57"/>
    </row>
    <row r="6" spans="1:7" ht="18.75" x14ac:dyDescent="0.25">
      <c r="A6" s="75"/>
      <c r="B6" s="75"/>
      <c r="C6" s="75"/>
      <c r="D6" s="75"/>
      <c r="E6" s="61" t="s">
        <v>52</v>
      </c>
      <c r="F6" s="61"/>
      <c r="G6" s="61"/>
    </row>
    <row r="7" spans="1:7" ht="15.75" x14ac:dyDescent="0.25">
      <c r="A7" s="76" t="s">
        <v>3</v>
      </c>
      <c r="B7" s="77" t="s">
        <v>0</v>
      </c>
      <c r="C7" s="78" t="s">
        <v>53</v>
      </c>
      <c r="D7" s="79" t="s">
        <v>2</v>
      </c>
      <c r="E7" s="56" t="s">
        <v>76</v>
      </c>
      <c r="F7" s="56"/>
      <c r="G7" s="56"/>
    </row>
    <row r="8" spans="1:7" ht="47.25" x14ac:dyDescent="0.25">
      <c r="A8" s="76"/>
      <c r="B8" s="77"/>
      <c r="C8" s="78"/>
      <c r="D8" s="79"/>
      <c r="E8" s="48" t="s">
        <v>54</v>
      </c>
      <c r="F8" s="48" t="s">
        <v>55</v>
      </c>
      <c r="G8" s="48" t="s">
        <v>56</v>
      </c>
    </row>
    <row r="9" spans="1:7" ht="45" x14ac:dyDescent="0.25">
      <c r="A9" s="80">
        <v>1</v>
      </c>
      <c r="B9" s="81" t="s">
        <v>80</v>
      </c>
      <c r="C9" s="81" t="s">
        <v>59</v>
      </c>
      <c r="D9" s="82" t="s">
        <v>63</v>
      </c>
      <c r="E9" s="49">
        <v>208</v>
      </c>
      <c r="F9" s="49"/>
      <c r="G9" s="45"/>
    </row>
    <row r="10" spans="1:7" ht="45" x14ac:dyDescent="0.25">
      <c r="A10" s="80">
        <v>2</v>
      </c>
      <c r="B10" s="81" t="s">
        <v>81</v>
      </c>
      <c r="C10" s="81" t="s">
        <v>60</v>
      </c>
      <c r="D10" s="82" t="s">
        <v>65</v>
      </c>
      <c r="E10" s="49">
        <v>26</v>
      </c>
      <c r="F10" s="49"/>
      <c r="G10" s="45"/>
    </row>
    <row r="11" spans="1:7" ht="45" x14ac:dyDescent="0.25">
      <c r="A11" s="80">
        <v>3</v>
      </c>
      <c r="B11" s="81" t="s">
        <v>82</v>
      </c>
      <c r="C11" s="81" t="s">
        <v>68</v>
      </c>
      <c r="D11" s="82" t="s">
        <v>58</v>
      </c>
      <c r="E11" s="49">
        <v>7</v>
      </c>
      <c r="F11" s="49"/>
      <c r="G11" s="45"/>
    </row>
    <row r="12" spans="1:7" ht="45" x14ac:dyDescent="0.25">
      <c r="A12" s="80">
        <v>4</v>
      </c>
      <c r="B12" s="81" t="s">
        <v>83</v>
      </c>
      <c r="C12" s="81" t="s">
        <v>66</v>
      </c>
      <c r="D12" s="82" t="s">
        <v>58</v>
      </c>
      <c r="E12" s="49">
        <v>2</v>
      </c>
      <c r="F12" s="49"/>
      <c r="G12" s="45"/>
    </row>
    <row r="13" spans="1:7" ht="60" x14ac:dyDescent="0.25">
      <c r="A13" s="80">
        <v>5</v>
      </c>
      <c r="B13" s="81" t="s">
        <v>84</v>
      </c>
      <c r="C13" s="81" t="s">
        <v>67</v>
      </c>
      <c r="D13" s="82" t="s">
        <v>58</v>
      </c>
      <c r="E13" s="49">
        <v>12</v>
      </c>
      <c r="F13" s="49"/>
      <c r="G13" s="45"/>
    </row>
    <row r="14" spans="1:7" ht="45" x14ac:dyDescent="0.25">
      <c r="A14" s="80">
        <v>6</v>
      </c>
      <c r="B14" s="81" t="s">
        <v>85</v>
      </c>
      <c r="C14" s="81" t="s">
        <v>69</v>
      </c>
      <c r="D14" s="82" t="s">
        <v>65</v>
      </c>
      <c r="E14" s="49">
        <v>78</v>
      </c>
      <c r="F14" s="49"/>
      <c r="G14" s="45"/>
    </row>
    <row r="15" spans="1:7" ht="45" x14ac:dyDescent="0.25">
      <c r="A15" s="80">
        <v>7</v>
      </c>
      <c r="B15" s="81" t="s">
        <v>86</v>
      </c>
      <c r="C15" s="81" t="s">
        <v>87</v>
      </c>
      <c r="D15" s="82" t="s">
        <v>65</v>
      </c>
      <c r="E15" s="49">
        <v>26</v>
      </c>
      <c r="F15" s="49"/>
      <c r="G15" s="46"/>
    </row>
    <row r="16" spans="1:7" ht="45" x14ac:dyDescent="0.25">
      <c r="A16" s="80">
        <v>8</v>
      </c>
      <c r="B16" s="81" t="s">
        <v>88</v>
      </c>
      <c r="C16" s="81" t="s">
        <v>61</v>
      </c>
      <c r="D16" s="82" t="s">
        <v>65</v>
      </c>
      <c r="E16" s="47">
        <v>13</v>
      </c>
      <c r="F16" s="50"/>
      <c r="G16" s="50"/>
    </row>
    <row r="17" spans="1:7" ht="45" x14ac:dyDescent="0.25">
      <c r="A17" s="80">
        <v>9</v>
      </c>
      <c r="B17" s="81" t="s">
        <v>89</v>
      </c>
      <c r="C17" s="81" t="s">
        <v>62</v>
      </c>
      <c r="D17" s="82" t="s">
        <v>65</v>
      </c>
      <c r="E17" s="47">
        <v>13</v>
      </c>
      <c r="F17" s="50"/>
      <c r="G17" s="50"/>
    </row>
    <row r="18" spans="1:7" ht="60" x14ac:dyDescent="0.25">
      <c r="A18" s="80">
        <v>10</v>
      </c>
      <c r="B18" s="81" t="s">
        <v>90</v>
      </c>
      <c r="C18" s="81" t="s">
        <v>70</v>
      </c>
      <c r="D18" s="80" t="s">
        <v>58</v>
      </c>
      <c r="E18" s="47">
        <v>6</v>
      </c>
      <c r="F18" s="50"/>
      <c r="G18" s="50"/>
    </row>
    <row r="19" spans="1:7" x14ac:dyDescent="0.25">
      <c r="A19" s="80">
        <v>11</v>
      </c>
      <c r="B19" s="81" t="s">
        <v>73</v>
      </c>
      <c r="C19" s="81" t="s">
        <v>74</v>
      </c>
      <c r="D19" s="80" t="s">
        <v>57</v>
      </c>
      <c r="E19" s="47">
        <v>150</v>
      </c>
      <c r="F19" s="50"/>
      <c r="G19" s="50"/>
    </row>
    <row r="20" spans="1:7" x14ac:dyDescent="0.25">
      <c r="F20" s="50"/>
      <c r="G20" s="50"/>
    </row>
    <row r="23" spans="1:7" ht="34.5" customHeight="1" x14ac:dyDescent="0.25">
      <c r="A23" s="76" t="s">
        <v>3</v>
      </c>
      <c r="B23" s="77" t="s">
        <v>0</v>
      </c>
      <c r="C23" s="78" t="s">
        <v>53</v>
      </c>
      <c r="D23" s="79" t="s">
        <v>2</v>
      </c>
      <c r="E23" s="57" t="s">
        <v>77</v>
      </c>
      <c r="F23" s="57"/>
      <c r="G23" s="57"/>
    </row>
    <row r="24" spans="1:7" ht="47.25" x14ac:dyDescent="0.25">
      <c r="A24" s="76"/>
      <c r="B24" s="77"/>
      <c r="C24" s="78"/>
      <c r="D24" s="79"/>
      <c r="E24" s="48" t="s">
        <v>54</v>
      </c>
      <c r="F24" s="48" t="s">
        <v>55</v>
      </c>
      <c r="G24" s="48" t="s">
        <v>56</v>
      </c>
    </row>
    <row r="25" spans="1:7" ht="45" x14ac:dyDescent="0.25">
      <c r="A25" s="80">
        <v>1</v>
      </c>
      <c r="B25" s="81" t="s">
        <v>80</v>
      </c>
      <c r="C25" s="81" t="s">
        <v>59</v>
      </c>
      <c r="D25" s="82" t="s">
        <v>63</v>
      </c>
      <c r="E25" s="49">
        <v>208</v>
      </c>
      <c r="F25" s="49"/>
      <c r="G25" s="45"/>
    </row>
    <row r="26" spans="1:7" ht="45" x14ac:dyDescent="0.25">
      <c r="A26" s="80">
        <v>2</v>
      </c>
      <c r="B26" s="81" t="s">
        <v>81</v>
      </c>
      <c r="C26" s="81" t="s">
        <v>60</v>
      </c>
      <c r="D26" s="82" t="s">
        <v>65</v>
      </c>
      <c r="E26" s="49">
        <v>26</v>
      </c>
      <c r="F26" s="49"/>
      <c r="G26" s="46"/>
    </row>
    <row r="27" spans="1:7" ht="45" x14ac:dyDescent="0.25">
      <c r="A27" s="80">
        <v>3</v>
      </c>
      <c r="B27" s="81" t="s">
        <v>82</v>
      </c>
      <c r="C27" s="81" t="s">
        <v>68</v>
      </c>
      <c r="D27" s="82" t="s">
        <v>58</v>
      </c>
      <c r="E27" s="49">
        <v>4</v>
      </c>
      <c r="F27" s="49"/>
      <c r="G27" s="46"/>
    </row>
    <row r="28" spans="1:7" ht="45" x14ac:dyDescent="0.25">
      <c r="A28" s="80">
        <v>4</v>
      </c>
      <c r="B28" s="81" t="s">
        <v>83</v>
      </c>
      <c r="C28" s="81" t="s">
        <v>66</v>
      </c>
      <c r="D28" s="82" t="s">
        <v>58</v>
      </c>
      <c r="E28" s="47">
        <v>2</v>
      </c>
      <c r="F28" s="50"/>
      <c r="G28" s="50"/>
    </row>
    <row r="29" spans="1:7" ht="60" x14ac:dyDescent="0.25">
      <c r="A29" s="80">
        <v>5</v>
      </c>
      <c r="B29" s="81" t="s">
        <v>84</v>
      </c>
      <c r="C29" s="81" t="s">
        <v>67</v>
      </c>
      <c r="D29" s="82" t="s">
        <v>58</v>
      </c>
      <c r="E29" s="47">
        <v>4</v>
      </c>
      <c r="F29" s="50"/>
      <c r="G29" s="50"/>
    </row>
    <row r="30" spans="1:7" ht="45" x14ac:dyDescent="0.25">
      <c r="A30" s="80">
        <v>6</v>
      </c>
      <c r="B30" s="81" t="s">
        <v>85</v>
      </c>
      <c r="C30" s="81" t="s">
        <v>69</v>
      </c>
      <c r="D30" s="82" t="s">
        <v>65</v>
      </c>
      <c r="E30" s="47">
        <v>26</v>
      </c>
      <c r="F30" s="50"/>
      <c r="G30" s="50"/>
    </row>
    <row r="31" spans="1:7" ht="45" x14ac:dyDescent="0.25">
      <c r="A31" s="80">
        <v>7</v>
      </c>
      <c r="B31" s="81" t="s">
        <v>86</v>
      </c>
      <c r="C31" s="81" t="s">
        <v>87</v>
      </c>
      <c r="D31" s="82" t="s">
        <v>65</v>
      </c>
      <c r="E31" s="47">
        <v>3</v>
      </c>
      <c r="F31" s="50"/>
      <c r="G31" s="50"/>
    </row>
    <row r="32" spans="1:7" x14ac:dyDescent="0.25">
      <c r="A32" s="80">
        <v>8</v>
      </c>
      <c r="B32" s="81" t="s">
        <v>71</v>
      </c>
      <c r="C32" s="81" t="s">
        <v>72</v>
      </c>
      <c r="D32" s="82" t="s">
        <v>65</v>
      </c>
      <c r="E32" s="47">
        <v>26</v>
      </c>
      <c r="F32" s="50"/>
      <c r="G32" s="50"/>
    </row>
    <row r="33" spans="1:7" ht="45" x14ac:dyDescent="0.25">
      <c r="A33" s="80">
        <v>9</v>
      </c>
      <c r="B33" s="81" t="s">
        <v>88</v>
      </c>
      <c r="C33" s="81" t="s">
        <v>61</v>
      </c>
      <c r="D33" s="82" t="s">
        <v>65</v>
      </c>
      <c r="E33" s="47">
        <v>5</v>
      </c>
      <c r="F33" s="50"/>
      <c r="G33" s="50"/>
    </row>
    <row r="34" spans="1:7" ht="45" x14ac:dyDescent="0.25">
      <c r="A34" s="80">
        <v>10</v>
      </c>
      <c r="B34" s="81" t="s">
        <v>89</v>
      </c>
      <c r="C34" s="81" t="s">
        <v>62</v>
      </c>
      <c r="D34" s="82" t="s">
        <v>65</v>
      </c>
      <c r="E34" s="47">
        <v>5</v>
      </c>
      <c r="F34" s="50"/>
      <c r="G34" s="50"/>
    </row>
    <row r="35" spans="1:7" ht="60" x14ac:dyDescent="0.25">
      <c r="A35" s="80">
        <v>11</v>
      </c>
      <c r="B35" s="81" t="s">
        <v>90</v>
      </c>
      <c r="C35" s="81" t="s">
        <v>70</v>
      </c>
      <c r="D35" s="80" t="s">
        <v>58</v>
      </c>
      <c r="E35" s="52">
        <v>2</v>
      </c>
      <c r="G35" s="53"/>
    </row>
    <row r="36" spans="1:7" x14ac:dyDescent="0.25">
      <c r="A36" s="80">
        <v>12</v>
      </c>
      <c r="B36" s="81" t="s">
        <v>73</v>
      </c>
      <c r="C36" s="81" t="s">
        <v>74</v>
      </c>
      <c r="D36" s="80" t="s">
        <v>57</v>
      </c>
      <c r="E36" s="51">
        <v>150</v>
      </c>
      <c r="F36" s="50"/>
      <c r="G36" s="50"/>
    </row>
    <row r="37" spans="1:7" x14ac:dyDescent="0.25">
      <c r="F37" s="54"/>
      <c r="G37" s="54"/>
    </row>
    <row r="40" spans="1:7" ht="36.6" customHeight="1" x14ac:dyDescent="0.25">
      <c r="A40" s="83" t="s">
        <v>3</v>
      </c>
      <c r="B40" s="84" t="s">
        <v>0</v>
      </c>
      <c r="C40" s="85" t="s">
        <v>53</v>
      </c>
      <c r="D40" s="86" t="s">
        <v>2</v>
      </c>
      <c r="E40" s="57" t="s">
        <v>78</v>
      </c>
      <c r="F40" s="57"/>
      <c r="G40" s="57"/>
    </row>
    <row r="41" spans="1:7" ht="47.25" x14ac:dyDescent="0.25">
      <c r="A41" s="87"/>
      <c r="B41" s="88"/>
      <c r="C41" s="89"/>
      <c r="D41" s="90"/>
      <c r="E41" s="48" t="s">
        <v>54</v>
      </c>
      <c r="F41" s="48" t="s">
        <v>55</v>
      </c>
      <c r="G41" s="48" t="s">
        <v>56</v>
      </c>
    </row>
    <row r="42" spans="1:7" ht="45" x14ac:dyDescent="0.25">
      <c r="A42" s="80">
        <v>1</v>
      </c>
      <c r="B42" s="81" t="s">
        <v>80</v>
      </c>
      <c r="C42" s="81" t="s">
        <v>59</v>
      </c>
      <c r="D42" s="82" t="s">
        <v>63</v>
      </c>
      <c r="E42" s="49">
        <v>208</v>
      </c>
      <c r="F42" s="49"/>
      <c r="G42" s="45"/>
    </row>
    <row r="43" spans="1:7" ht="45" x14ac:dyDescent="0.25">
      <c r="A43" s="80">
        <v>2</v>
      </c>
      <c r="B43" s="81" t="s">
        <v>81</v>
      </c>
      <c r="C43" s="81" t="s">
        <v>60</v>
      </c>
      <c r="D43" s="82" t="s">
        <v>65</v>
      </c>
      <c r="E43" s="49">
        <v>26</v>
      </c>
      <c r="F43" s="49"/>
      <c r="G43" s="46"/>
    </row>
    <row r="44" spans="1:7" ht="45" x14ac:dyDescent="0.25">
      <c r="A44" s="80">
        <v>3</v>
      </c>
      <c r="B44" s="81" t="s">
        <v>82</v>
      </c>
      <c r="C44" s="81" t="s">
        <v>68</v>
      </c>
      <c r="D44" s="82" t="s">
        <v>58</v>
      </c>
      <c r="E44" s="49">
        <v>2</v>
      </c>
      <c r="F44" s="46"/>
      <c r="G44" s="46"/>
    </row>
    <row r="45" spans="1:7" ht="45" x14ac:dyDescent="0.25">
      <c r="A45" s="80">
        <v>4</v>
      </c>
      <c r="B45" s="81" t="s">
        <v>83</v>
      </c>
      <c r="C45" s="81" t="s">
        <v>66</v>
      </c>
      <c r="D45" s="82" t="s">
        <v>58</v>
      </c>
      <c r="E45" s="49">
        <v>1</v>
      </c>
      <c r="F45" s="46"/>
      <c r="G45" s="46"/>
    </row>
    <row r="46" spans="1:7" ht="60" x14ac:dyDescent="0.25">
      <c r="A46" s="80">
        <v>5</v>
      </c>
      <c r="B46" s="81" t="s">
        <v>84</v>
      </c>
      <c r="C46" s="81" t="s">
        <v>67</v>
      </c>
      <c r="D46" s="82" t="s">
        <v>58</v>
      </c>
      <c r="E46" s="49">
        <v>4</v>
      </c>
      <c r="F46" s="46"/>
      <c r="G46" s="46"/>
    </row>
    <row r="47" spans="1:7" ht="45" x14ac:dyDescent="0.25">
      <c r="A47" s="80">
        <v>6</v>
      </c>
      <c r="B47" s="81" t="s">
        <v>85</v>
      </c>
      <c r="C47" s="81" t="s">
        <v>69</v>
      </c>
      <c r="D47" s="82" t="s">
        <v>65</v>
      </c>
      <c r="E47" s="47">
        <v>26</v>
      </c>
      <c r="F47" s="50"/>
      <c r="G47" s="50"/>
    </row>
    <row r="48" spans="1:7" x14ac:dyDescent="0.25">
      <c r="A48" s="80">
        <v>7</v>
      </c>
      <c r="B48" s="81" t="s">
        <v>71</v>
      </c>
      <c r="C48" s="81" t="s">
        <v>72</v>
      </c>
      <c r="D48" s="82" t="s">
        <v>65</v>
      </c>
      <c r="E48" s="47">
        <v>26</v>
      </c>
      <c r="F48" s="50"/>
      <c r="G48" s="50"/>
    </row>
    <row r="49" spans="1:7" ht="45" x14ac:dyDescent="0.25">
      <c r="A49" s="80">
        <v>8</v>
      </c>
      <c r="B49" s="81" t="s">
        <v>88</v>
      </c>
      <c r="C49" s="81" t="s">
        <v>61</v>
      </c>
      <c r="D49" s="82" t="s">
        <v>65</v>
      </c>
      <c r="E49" s="47">
        <v>5</v>
      </c>
      <c r="F49" s="50"/>
      <c r="G49" s="50"/>
    </row>
    <row r="50" spans="1:7" ht="45" x14ac:dyDescent="0.25">
      <c r="A50" s="80">
        <v>9</v>
      </c>
      <c r="B50" s="81" t="s">
        <v>89</v>
      </c>
      <c r="C50" s="81" t="s">
        <v>62</v>
      </c>
      <c r="D50" s="82" t="s">
        <v>65</v>
      </c>
      <c r="E50" s="47">
        <v>5</v>
      </c>
      <c r="F50" s="50"/>
      <c r="G50" s="50"/>
    </row>
    <row r="51" spans="1:7" ht="60" x14ac:dyDescent="0.25">
      <c r="A51" s="80">
        <v>10</v>
      </c>
      <c r="B51" s="81" t="s">
        <v>90</v>
      </c>
      <c r="C51" s="81" t="s">
        <v>70</v>
      </c>
      <c r="D51" s="80" t="s">
        <v>58</v>
      </c>
      <c r="E51" s="47">
        <v>2</v>
      </c>
      <c r="F51" s="50"/>
      <c r="G51" s="50"/>
    </row>
    <row r="52" spans="1:7" x14ac:dyDescent="0.25">
      <c r="A52" s="80">
        <v>11</v>
      </c>
      <c r="B52" s="81" t="s">
        <v>73</v>
      </c>
      <c r="C52" s="81" t="s">
        <v>74</v>
      </c>
      <c r="D52" s="80" t="s">
        <v>57</v>
      </c>
      <c r="E52" s="47">
        <v>120</v>
      </c>
      <c r="F52" s="50"/>
      <c r="G52" s="50"/>
    </row>
    <row r="53" spans="1:7" ht="24" customHeight="1" x14ac:dyDescent="0.3">
      <c r="F53" s="55" t="s">
        <v>64</v>
      </c>
      <c r="G53" s="50"/>
    </row>
  </sheetData>
  <mergeCells count="19">
    <mergeCell ref="E40:G40"/>
    <mergeCell ref="D40:D41"/>
    <mergeCell ref="C40:C41"/>
    <mergeCell ref="B40:B41"/>
    <mergeCell ref="A40:A41"/>
    <mergeCell ref="A4:G4"/>
    <mergeCell ref="A5:D6"/>
    <mergeCell ref="E5:G5"/>
    <mergeCell ref="E6:G6"/>
    <mergeCell ref="A7:A8"/>
    <mergeCell ref="B7:B8"/>
    <mergeCell ref="C7:C8"/>
    <mergeCell ref="D7:D8"/>
    <mergeCell ref="E7:G7"/>
    <mergeCell ref="A23:A24"/>
    <mergeCell ref="B23:B24"/>
    <mergeCell ref="C23:C24"/>
    <mergeCell ref="D23:D24"/>
    <mergeCell ref="E23:G2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5" x14ac:dyDescent="0.25"/>
  <cols>
    <col min="1" max="1" width="5" customWidth="1"/>
    <col min="2" max="2" width="7.28515625" customWidth="1"/>
    <col min="3" max="3" width="5.7109375" customWidth="1"/>
    <col min="4" max="4" width="4.42578125" customWidth="1"/>
    <col min="5" max="5" width="38" customWidth="1"/>
    <col min="6" max="6" width="12.28515625" bestFit="1" customWidth="1"/>
    <col min="7" max="7" width="5.28515625" style="1" customWidth="1"/>
    <col min="8" max="8" width="9.28515625" bestFit="1" customWidth="1"/>
    <col min="9" max="9" width="15.28515625" bestFit="1" customWidth="1"/>
    <col min="10" max="10" width="17.28515625" customWidth="1"/>
    <col min="13" max="14" width="10.5703125" bestFit="1" customWidth="1"/>
  </cols>
  <sheetData>
    <row r="1" spans="1:18" ht="21" thickBot="1" x14ac:dyDescent="0.35">
      <c r="A1" s="65" t="s">
        <v>42</v>
      </c>
      <c r="B1" s="65"/>
      <c r="C1" s="65"/>
      <c r="D1" s="65"/>
      <c r="E1" s="65"/>
      <c r="F1" s="65"/>
      <c r="G1" s="65"/>
      <c r="H1" s="65"/>
      <c r="I1" s="65"/>
      <c r="J1" s="65"/>
    </row>
    <row r="2" spans="1:18" x14ac:dyDescent="0.25">
      <c r="A2" s="66" t="s">
        <v>11</v>
      </c>
      <c r="B2" s="66" t="s">
        <v>12</v>
      </c>
      <c r="C2" s="68" t="s">
        <v>13</v>
      </c>
      <c r="D2" s="4" t="s">
        <v>14</v>
      </c>
      <c r="E2" s="66" t="s">
        <v>15</v>
      </c>
      <c r="F2" s="66" t="s">
        <v>1</v>
      </c>
      <c r="G2" s="70" t="s">
        <v>2</v>
      </c>
      <c r="H2" s="5" t="s">
        <v>16</v>
      </c>
      <c r="I2" s="5" t="s">
        <v>17</v>
      </c>
      <c r="J2" s="72" t="s">
        <v>4</v>
      </c>
    </row>
    <row r="3" spans="1:18" ht="26.25" thickBot="1" x14ac:dyDescent="0.3">
      <c r="A3" s="67"/>
      <c r="B3" s="67"/>
      <c r="C3" s="69"/>
      <c r="D3" s="6" t="s">
        <v>18</v>
      </c>
      <c r="E3" s="67"/>
      <c r="F3" s="67"/>
      <c r="G3" s="71"/>
      <c r="H3" s="7" t="s">
        <v>19</v>
      </c>
      <c r="I3" s="7" t="s">
        <v>19</v>
      </c>
      <c r="J3" s="73"/>
    </row>
    <row r="4" spans="1:18" ht="18.75" x14ac:dyDescent="0.25">
      <c r="A4" s="8" t="s">
        <v>20</v>
      </c>
      <c r="B4" s="9">
        <v>1</v>
      </c>
      <c r="C4" s="10"/>
      <c r="D4" s="10"/>
      <c r="E4" s="10" t="s">
        <v>24</v>
      </c>
      <c r="F4" s="11">
        <v>7200</v>
      </c>
      <c r="G4" s="12" t="s">
        <v>21</v>
      </c>
      <c r="H4" s="13">
        <f>I4/F4</f>
        <v>1174.5825</v>
      </c>
      <c r="I4" s="13">
        <f>(I5+I6+I7+I8+I9)</f>
        <v>8456994</v>
      </c>
      <c r="J4" s="13"/>
    </row>
    <row r="5" spans="1:18" ht="23.25" x14ac:dyDescent="0.25">
      <c r="A5" s="19"/>
      <c r="B5" s="20">
        <v>2.0099999999999998</v>
      </c>
      <c r="C5" s="20">
        <v>1</v>
      </c>
      <c r="D5" s="20"/>
      <c r="E5" s="42" t="s">
        <v>43</v>
      </c>
      <c r="F5" s="21">
        <f>(C5*F4)</f>
        <v>7200</v>
      </c>
      <c r="G5" s="22" t="s">
        <v>25</v>
      </c>
      <c r="H5" s="21">
        <v>910</v>
      </c>
      <c r="I5" s="21">
        <f t="shared" ref="I5:I9" si="0">F5*H5</f>
        <v>6552000</v>
      </c>
      <c r="J5" s="20"/>
    </row>
    <row r="6" spans="1:18" x14ac:dyDescent="0.25">
      <c r="A6" s="19"/>
      <c r="B6" s="20">
        <v>2.02</v>
      </c>
      <c r="C6" s="20">
        <f>0.35*1.11</f>
        <v>0.38850000000000001</v>
      </c>
      <c r="D6" s="20"/>
      <c r="E6" s="20" t="s">
        <v>26</v>
      </c>
      <c r="F6" s="23">
        <f>(C6*F4)</f>
        <v>2797.2000000000003</v>
      </c>
      <c r="G6" s="22" t="s">
        <v>25</v>
      </c>
      <c r="H6" s="21">
        <v>645</v>
      </c>
      <c r="I6" s="21">
        <f t="shared" si="0"/>
        <v>1804194.0000000002</v>
      </c>
      <c r="J6" s="20"/>
    </row>
    <row r="7" spans="1:18" x14ac:dyDescent="0.25">
      <c r="A7" s="19"/>
      <c r="B7" s="20">
        <v>2.0299999999999998</v>
      </c>
      <c r="C7" s="20">
        <v>87.5</v>
      </c>
      <c r="D7" s="20"/>
      <c r="E7" s="20" t="s">
        <v>27</v>
      </c>
      <c r="F7" s="21">
        <f>(C7*F4)/50</f>
        <v>12600</v>
      </c>
      <c r="G7" s="22" t="s">
        <v>44</v>
      </c>
      <c r="H7" s="21">
        <v>8</v>
      </c>
      <c r="I7" s="21">
        <f t="shared" si="0"/>
        <v>100800</v>
      </c>
      <c r="J7" s="20"/>
    </row>
    <row r="8" spans="1:18" x14ac:dyDescent="0.25">
      <c r="A8" s="19"/>
      <c r="B8" s="20">
        <v>2.04</v>
      </c>
      <c r="C8" s="20">
        <v>0.8</v>
      </c>
      <c r="D8" s="20"/>
      <c r="E8" s="20" t="s">
        <v>28</v>
      </c>
      <c r="F8" s="21">
        <f>(F4*C8)</f>
        <v>5760</v>
      </c>
      <c r="G8" s="22" t="s">
        <v>22</v>
      </c>
      <c r="H8" s="21">
        <v>0</v>
      </c>
      <c r="I8" s="21">
        <f t="shared" si="0"/>
        <v>0</v>
      </c>
      <c r="J8" s="20"/>
      <c r="M8" s="14">
        <f>F8/26</f>
        <v>221.53846153846155</v>
      </c>
    </row>
    <row r="9" spans="1:18" x14ac:dyDescent="0.25">
      <c r="A9" s="24"/>
      <c r="B9" s="20">
        <v>2.0499999999999998</v>
      </c>
      <c r="C9" s="20">
        <v>1.5</v>
      </c>
      <c r="D9" s="20"/>
      <c r="E9" s="20" t="s">
        <v>29</v>
      </c>
      <c r="F9" s="21">
        <f>(F4*C9)</f>
        <v>10800</v>
      </c>
      <c r="G9" s="22" t="s">
        <v>22</v>
      </c>
      <c r="H9" s="21">
        <v>0</v>
      </c>
      <c r="I9" s="21">
        <f t="shared" si="0"/>
        <v>0</v>
      </c>
      <c r="J9" s="20"/>
      <c r="Q9">
        <f>600*1.2*1</f>
        <v>720</v>
      </c>
      <c r="R9">
        <f>Q9*10</f>
        <v>7200</v>
      </c>
    </row>
    <row r="10" spans="1:18" ht="15.75" thickBot="1" x14ac:dyDescent="0.3">
      <c r="A10" s="15" t="s">
        <v>30</v>
      </c>
      <c r="B10" s="16"/>
      <c r="C10" s="25"/>
      <c r="D10" s="25"/>
      <c r="E10" s="26"/>
      <c r="F10" s="27"/>
      <c r="G10" s="28"/>
      <c r="H10" s="27"/>
      <c r="I10" s="27"/>
      <c r="J10" s="29"/>
      <c r="Q10">
        <f>2.2*0.05*600*10</f>
        <v>660.00000000000011</v>
      </c>
    </row>
    <row r="11" spans="1:18" ht="18.75" x14ac:dyDescent="0.25">
      <c r="A11" s="8" t="s">
        <v>23</v>
      </c>
      <c r="B11" s="9">
        <v>2</v>
      </c>
      <c r="C11" s="10"/>
      <c r="D11" s="10"/>
      <c r="E11" s="10" t="s">
        <v>32</v>
      </c>
      <c r="F11" s="11">
        <v>620</v>
      </c>
      <c r="G11" s="12" t="s">
        <v>21</v>
      </c>
      <c r="H11" s="13">
        <f>(I11/F11)</f>
        <v>2622.4</v>
      </c>
      <c r="I11" s="13">
        <f>SUM(I12:I15)</f>
        <v>1625888</v>
      </c>
      <c r="J11" s="13"/>
      <c r="Q11">
        <f>2*6000</f>
        <v>12000</v>
      </c>
    </row>
    <row r="12" spans="1:18" x14ac:dyDescent="0.25">
      <c r="A12" s="19"/>
      <c r="B12" s="20">
        <v>3.01</v>
      </c>
      <c r="C12" s="20">
        <v>1.1000000000000001</v>
      </c>
      <c r="D12" s="20"/>
      <c r="E12" s="20" t="s">
        <v>33</v>
      </c>
      <c r="F12" s="21">
        <f>F11*C12</f>
        <v>682</v>
      </c>
      <c r="G12" s="22" t="s">
        <v>25</v>
      </c>
      <c r="H12" s="21">
        <v>645</v>
      </c>
      <c r="I12" s="21">
        <f>F12*H12</f>
        <v>439890</v>
      </c>
      <c r="J12" s="20"/>
    </row>
    <row r="13" spans="1:18" x14ac:dyDescent="0.25">
      <c r="A13" s="19"/>
      <c r="B13" s="20">
        <v>3.02</v>
      </c>
      <c r="C13" s="20">
        <v>280</v>
      </c>
      <c r="D13" s="20"/>
      <c r="E13" s="20" t="s">
        <v>27</v>
      </c>
      <c r="F13" s="21">
        <f>(C13*F11)/50</f>
        <v>3472</v>
      </c>
      <c r="G13" s="22" t="s">
        <v>44</v>
      </c>
      <c r="H13" s="21">
        <v>8</v>
      </c>
      <c r="I13" s="21">
        <f>F13*H13</f>
        <v>27776</v>
      </c>
      <c r="J13" s="20"/>
    </row>
    <row r="14" spans="1:18" x14ac:dyDescent="0.25">
      <c r="A14" s="19"/>
      <c r="B14" s="20">
        <v>3.03</v>
      </c>
      <c r="C14" s="20">
        <v>0.65</v>
      </c>
      <c r="D14" s="20"/>
      <c r="E14" s="20" t="s">
        <v>28</v>
      </c>
      <c r="F14" s="21">
        <f>(C14*F11)</f>
        <v>403</v>
      </c>
      <c r="G14" s="22" t="s">
        <v>22</v>
      </c>
      <c r="H14" s="21">
        <v>849</v>
      </c>
      <c r="I14" s="21">
        <f>F14*H14</f>
        <v>342147</v>
      </c>
      <c r="J14" s="20"/>
    </row>
    <row r="15" spans="1:18" x14ac:dyDescent="0.25">
      <c r="A15" s="19"/>
      <c r="B15" s="20">
        <v>3.04</v>
      </c>
      <c r="C15" s="20">
        <v>3.25</v>
      </c>
      <c r="D15" s="20"/>
      <c r="E15" s="20" t="s">
        <v>29</v>
      </c>
      <c r="F15" s="21">
        <f>(C15*F11)</f>
        <v>2015</v>
      </c>
      <c r="G15" s="22" t="s">
        <v>22</v>
      </c>
      <c r="H15" s="21">
        <v>405</v>
      </c>
      <c r="I15" s="21">
        <f>F15*H15</f>
        <v>816075</v>
      </c>
      <c r="J15" s="20"/>
    </row>
    <row r="16" spans="1:18" ht="15.75" thickBot="1" x14ac:dyDescent="0.3">
      <c r="A16" s="15" t="s">
        <v>34</v>
      </c>
      <c r="B16" s="16"/>
      <c r="C16" s="16"/>
      <c r="D16" s="16"/>
      <c r="E16" s="16"/>
      <c r="F16" s="17"/>
      <c r="G16" s="30"/>
      <c r="H16" s="17"/>
      <c r="I16" s="17"/>
      <c r="J16" s="18"/>
    </row>
    <row r="17" spans="1:13" ht="15.75" thickBot="1" x14ac:dyDescent="0.3">
      <c r="A17" s="15" t="s">
        <v>35</v>
      </c>
      <c r="B17" s="16"/>
      <c r="C17" s="16"/>
      <c r="D17" s="16"/>
      <c r="E17" s="16"/>
      <c r="F17" s="17"/>
      <c r="G17" s="30"/>
      <c r="H17" s="17"/>
      <c r="I17" s="17"/>
      <c r="J17" s="18"/>
    </row>
    <row r="18" spans="1:13" ht="18.75" x14ac:dyDescent="0.25">
      <c r="A18" s="8" t="s">
        <v>31</v>
      </c>
      <c r="B18" s="9">
        <v>3</v>
      </c>
      <c r="C18" s="10"/>
      <c r="D18" s="10"/>
      <c r="E18" s="10" t="s">
        <v>36</v>
      </c>
      <c r="F18" s="13">
        <v>12000</v>
      </c>
      <c r="G18" s="12" t="s">
        <v>37</v>
      </c>
      <c r="H18" s="13">
        <f>(I18/F18)</f>
        <v>15.475</v>
      </c>
      <c r="I18" s="13">
        <f>SUM(I19:I22)</f>
        <v>185700</v>
      </c>
      <c r="J18" s="13"/>
    </row>
    <row r="19" spans="1:13" x14ac:dyDescent="0.25">
      <c r="A19" s="19"/>
      <c r="B19" s="20">
        <v>4.01</v>
      </c>
      <c r="C19" s="20">
        <v>2.3E-2</v>
      </c>
      <c r="D19" s="20"/>
      <c r="E19" s="20" t="s">
        <v>38</v>
      </c>
      <c r="F19" s="31">
        <f>(C19*F18)</f>
        <v>276</v>
      </c>
      <c r="G19" s="22" t="s">
        <v>25</v>
      </c>
      <c r="H19" s="21">
        <v>645</v>
      </c>
      <c r="I19" s="21">
        <f>F19*H19</f>
        <v>178020</v>
      </c>
      <c r="J19" s="20"/>
      <c r="M19" t="s">
        <v>39</v>
      </c>
    </row>
    <row r="20" spans="1:13" x14ac:dyDescent="0.25">
      <c r="A20" s="19"/>
      <c r="B20" s="20">
        <v>4.0199999999999996</v>
      </c>
      <c r="C20" s="20">
        <v>4</v>
      </c>
      <c r="D20" s="20"/>
      <c r="E20" s="20" t="s">
        <v>27</v>
      </c>
      <c r="F20" s="21">
        <f>F18*C20/50</f>
        <v>960</v>
      </c>
      <c r="G20" s="22" t="s">
        <v>44</v>
      </c>
      <c r="H20" s="21">
        <v>8</v>
      </c>
      <c r="I20" s="21">
        <f>F20*H20</f>
        <v>7680</v>
      </c>
      <c r="J20" s="20"/>
    </row>
    <row r="21" spans="1:13" x14ac:dyDescent="0.25">
      <c r="A21" s="19"/>
      <c r="B21" s="20">
        <v>4.03</v>
      </c>
      <c r="C21" s="20">
        <v>0.17</v>
      </c>
      <c r="D21" s="20"/>
      <c r="E21" s="20" t="s">
        <v>28</v>
      </c>
      <c r="F21" s="21">
        <f>F18*C21</f>
        <v>2040.0000000000002</v>
      </c>
      <c r="G21" s="22" t="s">
        <v>22</v>
      </c>
      <c r="H21" s="21">
        <v>0</v>
      </c>
      <c r="I21" s="21">
        <f>F21*H21</f>
        <v>0</v>
      </c>
      <c r="J21" s="20"/>
    </row>
    <row r="22" spans="1:13" x14ac:dyDescent="0.25">
      <c r="A22" s="19"/>
      <c r="B22" s="20">
        <v>4.04</v>
      </c>
      <c r="C22" s="20">
        <v>0.05</v>
      </c>
      <c r="D22" s="20"/>
      <c r="E22" s="20" t="s">
        <v>29</v>
      </c>
      <c r="F22" s="21">
        <f>F18*C22</f>
        <v>600</v>
      </c>
      <c r="G22" s="22" t="s">
        <v>22</v>
      </c>
      <c r="H22" s="21">
        <v>0</v>
      </c>
      <c r="I22" s="21">
        <f>F22*H22</f>
        <v>0</v>
      </c>
      <c r="J22" s="20"/>
    </row>
    <row r="23" spans="1:13" ht="15.75" thickBot="1" x14ac:dyDescent="0.3">
      <c r="A23" s="15" t="s">
        <v>40</v>
      </c>
      <c r="B23" s="16"/>
      <c r="C23" s="16"/>
      <c r="D23" s="16"/>
      <c r="E23" s="16"/>
      <c r="F23" s="17"/>
      <c r="G23" s="30"/>
      <c r="H23" s="17"/>
      <c r="I23" s="17"/>
      <c r="J23" s="18"/>
    </row>
    <row r="24" spans="1:13" ht="16.5" thickBot="1" x14ac:dyDescent="0.3">
      <c r="A24" s="62" t="s">
        <v>45</v>
      </c>
      <c r="B24" s="63"/>
      <c r="C24" s="63"/>
      <c r="D24" s="63"/>
      <c r="E24" s="64"/>
      <c r="F24" s="32"/>
      <c r="G24" s="33"/>
      <c r="H24" s="34"/>
      <c r="I24" s="35">
        <f>I4+I11+I18</f>
        <v>10268582</v>
      </c>
      <c r="J24" s="35">
        <f>I24/78</f>
        <v>131648.48717948719</v>
      </c>
    </row>
    <row r="25" spans="1:13" ht="15.75" x14ac:dyDescent="0.25">
      <c r="A25" s="36"/>
      <c r="B25" s="36"/>
      <c r="C25" s="36"/>
      <c r="D25" s="36"/>
      <c r="E25" s="36"/>
      <c r="F25" s="37"/>
      <c r="G25" s="3"/>
      <c r="H25" s="2"/>
      <c r="I25" s="38" t="s">
        <v>39</v>
      </c>
      <c r="J25" s="39"/>
    </row>
    <row r="26" spans="1:13" x14ac:dyDescent="0.25">
      <c r="A26" t="s">
        <v>46</v>
      </c>
      <c r="E26" s="40"/>
      <c r="F26" s="41"/>
    </row>
    <row r="27" spans="1:13" x14ac:dyDescent="0.25">
      <c r="E27" t="s">
        <v>41</v>
      </c>
      <c r="F27" s="41" t="s">
        <v>5</v>
      </c>
      <c r="I27" s="43">
        <f>F7+F13+F20</f>
        <v>17032</v>
      </c>
    </row>
    <row r="28" spans="1:13" x14ac:dyDescent="0.25">
      <c r="E28" t="s">
        <v>47</v>
      </c>
      <c r="F28" s="41" t="s">
        <v>48</v>
      </c>
      <c r="I28" s="43">
        <f>F6+F12</f>
        <v>3479.2000000000003</v>
      </c>
    </row>
    <row r="29" spans="1:13" x14ac:dyDescent="0.25">
      <c r="E29" s="40" t="s">
        <v>49</v>
      </c>
      <c r="F29" s="41" t="s">
        <v>48</v>
      </c>
      <c r="I29" s="44">
        <f>F19</f>
        <v>276</v>
      </c>
    </row>
    <row r="30" spans="1:13" x14ac:dyDescent="0.25">
      <c r="E30" s="40" t="s">
        <v>50</v>
      </c>
      <c r="F30" s="41" t="s">
        <v>48</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5" x14ac:dyDescent="0.25"/>
  <cols>
    <col min="1" max="1" width="20.5703125" customWidth="1"/>
  </cols>
  <sheetData>
    <row r="5" spans="1:14" x14ac:dyDescent="0.25">
      <c r="A5" t="s">
        <v>9</v>
      </c>
      <c r="B5">
        <v>5000</v>
      </c>
    </row>
    <row r="6" spans="1:14" x14ac:dyDescent="0.25">
      <c r="B6" t="s">
        <v>6</v>
      </c>
      <c r="C6">
        <v>1</v>
      </c>
      <c r="D6">
        <f>B$5*C6</f>
        <v>5000</v>
      </c>
    </row>
    <row r="7" spans="1:14" x14ac:dyDescent="0.25">
      <c r="B7" t="s">
        <v>7</v>
      </c>
      <c r="C7">
        <v>1.3</v>
      </c>
      <c r="D7">
        <f t="shared" ref="D7:D8" si="0">B$5*C7</f>
        <v>6500</v>
      </c>
    </row>
    <row r="8" spans="1:14" x14ac:dyDescent="0.25">
      <c r="B8" t="s">
        <v>8</v>
      </c>
      <c r="C8">
        <f>0.3*1.52</f>
        <v>0.45599999999999996</v>
      </c>
      <c r="D8">
        <f t="shared" si="0"/>
        <v>2280</v>
      </c>
    </row>
    <row r="9" spans="1:14" x14ac:dyDescent="0.25">
      <c r="A9" t="s">
        <v>10</v>
      </c>
      <c r="B9">
        <f>600*2*0.1</f>
        <v>120</v>
      </c>
      <c r="L9">
        <f>(0.35*1.52)/5</f>
        <v>0.10639999999999998</v>
      </c>
      <c r="M9">
        <f>L9*4</f>
        <v>0.42559999999999992</v>
      </c>
      <c r="N9">
        <f>M9*1.05</f>
        <v>0.44687999999999994</v>
      </c>
    </row>
    <row r="10" spans="1:14" x14ac:dyDescent="0.25">
      <c r="B10" t="s">
        <v>8</v>
      </c>
      <c r="C10">
        <v>1.37</v>
      </c>
      <c r="D10">
        <f>C10*B9</f>
        <v>164.4</v>
      </c>
      <c r="L10">
        <f>(1.52)/7</f>
        <v>0.21714285714285714</v>
      </c>
      <c r="M10">
        <f>L10*6</f>
        <v>1.3028571428571429</v>
      </c>
      <c r="N10">
        <f>M10*1.05</f>
        <v>1.3680000000000001</v>
      </c>
    </row>
    <row r="11" spans="1:14" x14ac:dyDescent="0.25">
      <c r="B11" t="s">
        <v>7</v>
      </c>
      <c r="C11">
        <v>6</v>
      </c>
      <c r="D11">
        <f>C11*B9</f>
        <v>720</v>
      </c>
      <c r="L11">
        <f>L10*30</f>
        <v>6.5142857142857142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Lot # 4.2 </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Hasib Rahman Habibzai</cp:lastModifiedBy>
  <cp:lastPrinted>2023-01-18T08:46:22Z</cp:lastPrinted>
  <dcterms:created xsi:type="dcterms:W3CDTF">2015-02-05T06:46:49Z</dcterms:created>
  <dcterms:modified xsi:type="dcterms:W3CDTF">2023-04-06T07:29:30Z</dcterms:modified>
</cp:coreProperties>
</file>